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5600"/>
  </bookViews>
  <sheets>
    <sheet name="Обоснование НМЦД" sheetId="1" r:id="rId1"/>
  </sheets>
  <calcPr calcId="191029"/>
</workbook>
</file>

<file path=xl/calcChain.xml><?xml version="1.0" encoding="utf-8"?>
<calcChain xmlns="http://schemas.openxmlformats.org/spreadsheetml/2006/main">
  <c r="D27" i="1" l="1"/>
  <c r="H13" i="1"/>
  <c r="R14" i="1"/>
  <c r="R15" i="1"/>
  <c r="R16" i="1"/>
  <c r="R17" i="1"/>
  <c r="R18" i="1"/>
  <c r="S18" i="1" s="1"/>
  <c r="Q14" i="1"/>
  <c r="Q15" i="1"/>
  <c r="Q16" i="1"/>
  <c r="Q17" i="1"/>
  <c r="Q18" i="1"/>
  <c r="F13" i="1"/>
  <c r="J13" i="1"/>
  <c r="Q13" i="1"/>
  <c r="V13" i="1" s="1"/>
  <c r="R13" i="1"/>
  <c r="S15" i="1" l="1"/>
  <c r="T15" i="1" s="1"/>
  <c r="U15" i="1" s="1"/>
  <c r="S13" i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T13" i="1" l="1"/>
  <c r="U13" i="1" s="1"/>
  <c r="J25" i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V27" i="1" l="1"/>
  <c r="S23" i="1"/>
  <c r="T23" i="1" s="1"/>
  <c r="U23" i="1" s="1"/>
  <c r="S24" i="1"/>
  <c r="T24" i="1" s="1"/>
  <c r="U24" i="1" s="1"/>
  <c r="V23" i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  <c r="E8" i="1" l="1"/>
</calcChain>
</file>

<file path=xl/sharedStrings.xml><?xml version="1.0" encoding="utf-8"?>
<sst xmlns="http://schemas.openxmlformats.org/spreadsheetml/2006/main" count="52" uniqueCount="39">
  <si>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</si>
  <si>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</si>
  <si>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</si>
  <si>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</si>
  <si>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</si>
  <si>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</si>
  <si>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</si>
  <si>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</si>
  <si>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</si>
  <si>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</si>
  <si>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</si>
  <si>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</si>
  <si>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</si>
  <si>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</si>
  <si>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</si>
  <si>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</si>
  <si>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</si>
  <si>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</si>
  <si>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</si>
  <si>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</si>
  <si>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</si>
  <si>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</si>
  <si>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</si>
  <si>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</si>
  <si>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</si>
  <si>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</si>
  <si>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</si>
  <si>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</si>
  <si>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</si>
  <si>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</si>
  <si>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</si>
  <si>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</si>
  <si>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</si>
  <si>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</si>
  <si>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</si>
  <si>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</si>
  <si>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кг</t>
  </si>
  <si>
    <t>тушка ц/б 1 категории охлажденная</t>
  </si>
  <si>
    <t>б/н от 11.05.2023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</si>
</sst>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0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zoomScale="75" zoomScaleNormal="75" workbookViewId="0">
      <selection activeCell="A30" sqref="A30:V30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.85546875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10.1406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1.285156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3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3" ht="15.75" x14ac:dyDescent="0.25">
      <c r="A6" s="63" t="s">
        <v>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64" t="s">
        <v>5</v>
      </c>
      <c r="B8" s="64"/>
      <c r="C8" s="64"/>
      <c r="D8" s="64"/>
      <c r="E8" s="65">
        <f>SUMIF(V27,"&gt;0")</f>
        <v>216153</v>
      </c>
      <c r="F8" s="65"/>
      <c r="G8" s="66" t="s">
        <v>6</v>
      </c>
      <c r="H8" s="66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3" ht="15" customHeight="1" x14ac:dyDescent="0.25">
      <c r="A10" s="58" t="s">
        <v>9</v>
      </c>
      <c r="B10" s="58" t="s">
        <v>35</v>
      </c>
      <c r="C10" s="58" t="s">
        <v>10</v>
      </c>
      <c r="D10" s="58"/>
      <c r="E10" s="60" t="s">
        <v>11</v>
      </c>
      <c r="F10" s="60"/>
      <c r="G10" s="60" t="s">
        <v>12</v>
      </c>
      <c r="H10" s="60"/>
      <c r="I10" s="60" t="s">
        <v>13</v>
      </c>
      <c r="J10" s="60"/>
      <c r="K10" s="60" t="s">
        <v>14</v>
      </c>
      <c r="L10" s="60"/>
      <c r="M10" s="60" t="s">
        <v>15</v>
      </c>
      <c r="N10" s="60"/>
      <c r="O10" s="60" t="s">
        <v>16</v>
      </c>
      <c r="P10" s="60"/>
      <c r="Q10" s="59" t="s">
        <v>17</v>
      </c>
      <c r="R10" s="58" t="s">
        <v>18</v>
      </c>
      <c r="S10" s="58" t="s">
        <v>19</v>
      </c>
      <c r="T10" s="58" t="s">
        <v>20</v>
      </c>
      <c r="U10" s="58" t="s">
        <v>21</v>
      </c>
      <c r="V10" s="59" t="s">
        <v>22</v>
      </c>
    </row>
    <row r="11" spans="1:23" ht="27" customHeight="1" x14ac:dyDescent="0.25">
      <c r="A11" s="58"/>
      <c r="B11" s="58"/>
      <c r="C11" s="58"/>
      <c r="D11" s="58"/>
      <c r="E11" s="61" t="s">
        <v>38</v>
      </c>
      <c r="F11" s="61"/>
      <c r="G11" s="61" t="s">
        <v>38</v>
      </c>
      <c r="H11" s="61"/>
      <c r="I11" s="61" t="s">
        <v>38</v>
      </c>
      <c r="J11" s="61"/>
      <c r="K11" s="61"/>
      <c r="L11" s="61"/>
      <c r="M11" s="61"/>
      <c r="N11" s="61"/>
      <c r="O11" s="61"/>
      <c r="P11" s="61"/>
      <c r="Q11" s="59"/>
      <c r="R11" s="58"/>
      <c r="S11" s="58"/>
      <c r="T11" s="58"/>
      <c r="U11" s="58"/>
      <c r="V11" s="59"/>
    </row>
    <row r="12" spans="1:23" ht="27" customHeight="1" x14ac:dyDescent="0.25">
      <c r="A12" s="58"/>
      <c r="B12" s="58"/>
      <c r="C12" s="18" t="s">
        <v>23</v>
      </c>
      <c r="D12" s="20" t="s">
        <v>24</v>
      </c>
      <c r="E12" s="19" t="s">
        <v>25</v>
      </c>
      <c r="F12" s="19" t="s">
        <v>26</v>
      </c>
      <c r="G12" s="19" t="s">
        <v>25</v>
      </c>
      <c r="H12" s="19" t="s">
        <v>26</v>
      </c>
      <c r="I12" s="19" t="s">
        <v>25</v>
      </c>
      <c r="J12" s="19" t="s">
        <v>26</v>
      </c>
      <c r="K12" s="19" t="s">
        <v>25</v>
      </c>
      <c r="L12" s="19" t="s">
        <v>26</v>
      </c>
      <c r="M12" s="19" t="s">
        <v>25</v>
      </c>
      <c r="N12" s="19" t="s">
        <v>26</v>
      </c>
      <c r="O12" s="19" t="s">
        <v>25</v>
      </c>
      <c r="P12" s="19" t="s">
        <v>26</v>
      </c>
      <c r="Q12" s="59"/>
      <c r="R12" s="58"/>
      <c r="S12" s="58"/>
      <c r="T12" s="58"/>
      <c r="U12" s="58"/>
      <c r="V12" s="59"/>
    </row>
    <row r="13" spans="1:23" ht="25.5" x14ac:dyDescent="0.25">
      <c r="A13" s="18">
        <v>1</v>
      </c>
      <c r="B13" s="46" t="s">
        <v>37</v>
      </c>
      <c r="C13" s="18" t="s">
        <v>36</v>
      </c>
      <c r="D13" s="20">
        <v>900</v>
      </c>
      <c r="E13" s="45">
        <v>250</v>
      </c>
      <c r="F13" s="22">
        <f>E13*D13</f>
        <v>225000</v>
      </c>
      <c r="G13" s="21">
        <v>240.5</v>
      </c>
      <c r="H13" s="23">
        <f>G13*D13</f>
        <v>216450</v>
      </c>
      <c r="I13" s="21">
        <v>230</v>
      </c>
      <c r="J13" s="22">
        <f>I13*D13</f>
        <v>207000</v>
      </c>
      <c r="K13" s="24"/>
      <c r="L13" s="22"/>
      <c r="M13" s="22"/>
      <c r="N13" s="22"/>
      <c r="O13" s="22"/>
      <c r="P13" s="23"/>
      <c r="Q13" s="22">
        <f>ROUND(AVERAGE(E13,G13,I13,K13,M13),2)</f>
        <v>240.17</v>
      </c>
      <c r="R13" s="25">
        <f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10.004166631958906</v>
      </c>
      <c r="T13" s="26">
        <f>S13/Q13*100</f>
        <v>4.1654522346500009</v>
      </c>
      <c r="U13" s="26" t="str">
        <f t="shared" ref="U13:U26" si="0">IF(T13&lt;33,$U$8,$U$9)</f>
        <v>ОДН</v>
      </c>
      <c r="V13" s="27">
        <f>D13*Q13</f>
        <v>216153</v>
      </c>
      <c r="W13" s="28"/>
    </row>
    <row r="14" spans="1:23" hidden="1" x14ac:dyDescent="0.25">
      <c r="A14" s="18">
        <v>2</v>
      </c>
      <c r="B14" s="44"/>
      <c r="C14" s="43"/>
      <c r="D14" s="20"/>
      <c r="E14" s="45"/>
      <c r="F14" s="22">
        <f t="shared" ref="F14:F26" si="1">E14*D14</f>
        <v>0</v>
      </c>
      <c r="G14" s="21"/>
      <c r="H14" s="23">
        <f t="shared" ref="H14:H16" si="2">G14*D14</f>
        <v>0</v>
      </c>
      <c r="I14" s="21"/>
      <c r="J14" s="22">
        <f>I14*D14</f>
        <v>0</v>
      </c>
      <c r="K14" s="24"/>
      <c r="L14" s="22"/>
      <c r="M14" s="22"/>
      <c r="N14" s="22"/>
      <c r="O14" s="22"/>
      <c r="P14" s="23"/>
      <c r="Q14" s="22" t="e">
        <f t="shared" ref="Q14:Q18" si="3">ROUND(AVERAGE(E14,G14,I14,K14,M14),2)</f>
        <v>#DIV/0!</v>
      </c>
      <c r="R14" s="25">
        <f t="shared" ref="R14:R18" si="4">COUNTA(E14,G14,I14,K14,M14)</f>
        <v>0</v>
      </c>
      <c r="S14" s="25">
        <f t="shared" ref="S14:S18" si="5">SQRT((IF(E14&gt;0,POWER(E14-Q14,2),0)+IF(G14&gt;0,POWER(G14-Q14,2),0)+IF(I14&gt;0,POWER(I14-Q14,2),0)+IF(K14&gt;0,POWER(K14-Q14,2),0)+IF(M14&gt;0,POWER(M14-Q14,2),0))/(R14-1))</f>
        <v>0</v>
      </c>
      <c r="T14" s="26" t="e">
        <f t="shared" ref="T14:T26" si="6">S14/Q14*100</f>
        <v>#DIV/0!</v>
      </c>
      <c r="U14" s="26" t="e">
        <f t="shared" si="0"/>
        <v>#DIV/0!</v>
      </c>
      <c r="V14" s="27" t="e">
        <f t="shared" ref="V14:V26" si="7">D14*Q14</f>
        <v>#DIV/0!</v>
      </c>
      <c r="W14" s="28"/>
    </row>
    <row r="15" spans="1:23" hidden="1" x14ac:dyDescent="0.25">
      <c r="A15" s="18">
        <v>3</v>
      </c>
      <c r="B15" s="44"/>
      <c r="C15" s="43"/>
      <c r="D15" s="20"/>
      <c r="E15" s="45"/>
      <c r="F15" s="22">
        <f t="shared" si="1"/>
        <v>0</v>
      </c>
      <c r="G15" s="21"/>
      <c r="H15" s="23">
        <f>G15*D15</f>
        <v>0</v>
      </c>
      <c r="I15" s="21"/>
      <c r="J15" s="22">
        <f>I15*D15</f>
        <v>0</v>
      </c>
      <c r="K15" s="24"/>
      <c r="L15" s="22"/>
      <c r="M15" s="22"/>
      <c r="N15" s="22"/>
      <c r="O15" s="22"/>
      <c r="P15" s="22"/>
      <c r="Q15" s="22" t="e">
        <f t="shared" si="3"/>
        <v>#DIV/0!</v>
      </c>
      <c r="R15" s="25">
        <f t="shared" si="4"/>
        <v>0</v>
      </c>
      <c r="S15" s="25">
        <f t="shared" si="5"/>
        <v>0</v>
      </c>
      <c r="T15" s="26" t="e">
        <f t="shared" si="6"/>
        <v>#DIV/0!</v>
      </c>
      <c r="U15" s="26" t="e">
        <f t="shared" si="0"/>
        <v>#DIV/0!</v>
      </c>
      <c r="V15" s="27" t="e">
        <f t="shared" si="7"/>
        <v>#DIV/0!</v>
      </c>
      <c r="W15" s="28"/>
    </row>
    <row r="16" spans="1:23" hidden="1" x14ac:dyDescent="0.25">
      <c r="A16" s="18">
        <v>4</v>
      </c>
      <c r="B16" s="44"/>
      <c r="C16" s="43"/>
      <c r="D16" s="20"/>
      <c r="E16" s="45"/>
      <c r="F16" s="22">
        <f t="shared" si="1"/>
        <v>0</v>
      </c>
      <c r="G16" s="21"/>
      <c r="H16" s="23">
        <f t="shared" si="2"/>
        <v>0</v>
      </c>
      <c r="I16" s="21"/>
      <c r="J16" s="22">
        <f t="shared" ref="J16:J26" si="8">I16*D16</f>
        <v>0</v>
      </c>
      <c r="K16" s="24"/>
      <c r="L16" s="22"/>
      <c r="M16" s="22"/>
      <c r="N16" s="22"/>
      <c r="O16" s="22"/>
      <c r="P16" s="22"/>
      <c r="Q16" s="22" t="e">
        <f t="shared" si="3"/>
        <v>#DIV/0!</v>
      </c>
      <c r="R16" s="25">
        <f t="shared" si="4"/>
        <v>0</v>
      </c>
      <c r="S16" s="25">
        <f t="shared" si="5"/>
        <v>0</v>
      </c>
      <c r="T16" s="26" t="e">
        <f t="shared" si="6"/>
        <v>#DIV/0!</v>
      </c>
      <c r="U16" s="26" t="e">
        <f t="shared" si="0"/>
        <v>#DIV/0!</v>
      </c>
      <c r="V16" s="27" t="e">
        <f t="shared" si="7"/>
        <v>#DIV/0!</v>
      </c>
      <c r="W16" s="28"/>
    </row>
    <row r="17" spans="1:23" hidden="1" x14ac:dyDescent="0.25">
      <c r="A17" s="18">
        <v>5</v>
      </c>
      <c r="B17" s="44"/>
      <c r="C17" s="43"/>
      <c r="D17" s="20"/>
      <c r="E17" s="45"/>
      <c r="F17" s="22">
        <f t="shared" si="1"/>
        <v>0</v>
      </c>
      <c r="G17" s="21"/>
      <c r="H17" s="23">
        <f t="shared" ref="H17:H26" si="9">G17*D17</f>
        <v>0</v>
      </c>
      <c r="I17" s="21"/>
      <c r="J17" s="22">
        <f t="shared" si="8"/>
        <v>0</v>
      </c>
      <c r="K17" s="24"/>
      <c r="L17" s="22"/>
      <c r="M17" s="22"/>
      <c r="N17" s="22"/>
      <c r="O17" s="22"/>
      <c r="P17" s="22"/>
      <c r="Q17" s="22" t="e">
        <f t="shared" si="3"/>
        <v>#DIV/0!</v>
      </c>
      <c r="R17" s="25">
        <f t="shared" si="4"/>
        <v>0</v>
      </c>
      <c r="S17" s="25">
        <f t="shared" si="5"/>
        <v>0</v>
      </c>
      <c r="T17" s="26" t="e">
        <f t="shared" si="6"/>
        <v>#DIV/0!</v>
      </c>
      <c r="U17" s="26" t="e">
        <f t="shared" si="0"/>
        <v>#DIV/0!</v>
      </c>
      <c r="V17" s="27" t="e">
        <f t="shared" si="7"/>
        <v>#DIV/0!</v>
      </c>
      <c r="W17" s="28"/>
    </row>
    <row r="18" spans="1:23" hidden="1" x14ac:dyDescent="0.25">
      <c r="A18" s="18">
        <v>6</v>
      </c>
      <c r="B18" s="44"/>
      <c r="C18" s="43"/>
      <c r="D18" s="20"/>
      <c r="E18" s="45"/>
      <c r="F18" s="22">
        <f t="shared" si="1"/>
        <v>0</v>
      </c>
      <c r="G18" s="21"/>
      <c r="H18" s="22">
        <f t="shared" si="9"/>
        <v>0</v>
      </c>
      <c r="I18" s="21"/>
      <c r="J18" s="22">
        <f t="shared" si="8"/>
        <v>0</v>
      </c>
      <c r="K18" s="24"/>
      <c r="L18" s="22"/>
      <c r="M18" s="22"/>
      <c r="N18" s="22"/>
      <c r="O18" s="22"/>
      <c r="P18" s="22"/>
      <c r="Q18" s="22" t="e">
        <f t="shared" si="3"/>
        <v>#DIV/0!</v>
      </c>
      <c r="R18" s="25">
        <f t="shared" si="4"/>
        <v>0</v>
      </c>
      <c r="S18" s="25">
        <f t="shared" si="5"/>
        <v>0</v>
      </c>
      <c r="T18" s="26" t="e">
        <f t="shared" si="6"/>
        <v>#DIV/0!</v>
      </c>
      <c r="U18" s="26" t="e">
        <f t="shared" si="0"/>
        <v>#DIV/0!</v>
      </c>
      <c r="V18" s="27" t="e">
        <f t="shared" si="7"/>
        <v>#DIV/0!</v>
      </c>
      <c r="W18" s="28"/>
    </row>
    <row r="19" spans="1:23" hidden="1" x14ac:dyDescent="0.25">
      <c r="A19" s="18"/>
      <c r="B19" s="44"/>
      <c r="C19" s="43"/>
      <c r="D19" s="20"/>
      <c r="E19" s="21"/>
      <c r="F19" s="22">
        <f t="shared" si="1"/>
        <v>0</v>
      </c>
      <c r="G19" s="21"/>
      <c r="H19" s="23">
        <f t="shared" si="9"/>
        <v>0</v>
      </c>
      <c r="I19" s="21"/>
      <c r="J19" s="22">
        <f t="shared" si="8"/>
        <v>0</v>
      </c>
      <c r="K19" s="24"/>
      <c r="L19" s="22"/>
      <c r="M19" s="22"/>
      <c r="N19" s="22"/>
      <c r="O19" s="22"/>
      <c r="P19" s="22"/>
      <c r="Q19" s="22" t="e">
        <f t="shared" ref="Q19:Q26" si="10">ROUND(AVERAGE(E19,G19,I19,K19,M19),2)</f>
        <v>#DIV/0!</v>
      </c>
      <c r="R19" s="25">
        <f t="shared" ref="R19:R26" si="11">COUNTA(E19,G19,I19,K19,M19)</f>
        <v>0</v>
      </c>
      <c r="S19" s="25">
        <f t="shared" ref="S19:S26" si="12">SQRT((IF(E19&gt;0,POWER(E19-Q19,2),0)+IF(G19&gt;0,POWER(G19-Q19,2),0)+IF(I19&gt;0,POWER(I19-Q19,2),0)+IF(K19&gt;0,POWER(K19-Q19,2),0)+IF(M19&gt;0,POWER(M19-Q19,2),0))/(R19-1))</f>
        <v>0</v>
      </c>
      <c r="T19" s="26" t="e">
        <f t="shared" si="6"/>
        <v>#DIV/0!</v>
      </c>
      <c r="U19" s="26" t="e">
        <f t="shared" si="0"/>
        <v>#DIV/0!</v>
      </c>
      <c r="V19" s="27" t="e">
        <f t="shared" si="7"/>
        <v>#DIV/0!</v>
      </c>
      <c r="W19" s="28"/>
    </row>
    <row r="20" spans="1:23" hidden="1" x14ac:dyDescent="0.25">
      <c r="A20" s="18"/>
      <c r="B20" s="44"/>
      <c r="C20" s="43"/>
      <c r="D20" s="20"/>
      <c r="E20" s="21"/>
      <c r="F20" s="22">
        <f t="shared" si="1"/>
        <v>0</v>
      </c>
      <c r="G20" s="21"/>
      <c r="H20" s="23">
        <f t="shared" si="9"/>
        <v>0</v>
      </c>
      <c r="I20" s="21"/>
      <c r="J20" s="22">
        <f t="shared" si="8"/>
        <v>0</v>
      </c>
      <c r="K20" s="24"/>
      <c r="L20" s="22"/>
      <c r="M20" s="22"/>
      <c r="N20" s="22"/>
      <c r="O20" s="22"/>
      <c r="P20" s="22"/>
      <c r="Q20" s="22" t="e">
        <f t="shared" si="10"/>
        <v>#DIV/0!</v>
      </c>
      <c r="R20" s="25">
        <f t="shared" si="11"/>
        <v>0</v>
      </c>
      <c r="S20" s="25">
        <f t="shared" si="12"/>
        <v>0</v>
      </c>
      <c r="T20" s="26" t="e">
        <f t="shared" si="6"/>
        <v>#DIV/0!</v>
      </c>
      <c r="U20" s="26" t="e">
        <f t="shared" si="0"/>
        <v>#DIV/0!</v>
      </c>
      <c r="V20" s="27" t="e">
        <f t="shared" si="7"/>
        <v>#DIV/0!</v>
      </c>
      <c r="W20" s="28"/>
    </row>
    <row r="21" spans="1:23" hidden="1" x14ac:dyDescent="0.25">
      <c r="A21" s="18"/>
      <c r="B21" s="44"/>
      <c r="C21" s="43"/>
      <c r="D21" s="20"/>
      <c r="E21" s="21"/>
      <c r="F21" s="22">
        <f t="shared" si="1"/>
        <v>0</v>
      </c>
      <c r="G21" s="21"/>
      <c r="H21" s="22">
        <f t="shared" si="9"/>
        <v>0</v>
      </c>
      <c r="I21" s="21"/>
      <c r="J21" s="22">
        <f t="shared" si="8"/>
        <v>0</v>
      </c>
      <c r="K21" s="24"/>
      <c r="L21" s="22"/>
      <c r="M21" s="22"/>
      <c r="N21" s="22"/>
      <c r="O21" s="22"/>
      <c r="P21" s="22"/>
      <c r="Q21" s="22" t="e">
        <f t="shared" si="10"/>
        <v>#DIV/0!</v>
      </c>
      <c r="R21" s="25">
        <f t="shared" si="11"/>
        <v>0</v>
      </c>
      <c r="S21" s="25">
        <f t="shared" si="12"/>
        <v>0</v>
      </c>
      <c r="T21" s="25" t="e">
        <f t="shared" si="6"/>
        <v>#DIV/0!</v>
      </c>
      <c r="U21" s="26" t="e">
        <f t="shared" si="0"/>
        <v>#DIV/0!</v>
      </c>
      <c r="V21" s="27" t="e">
        <f t="shared" si="7"/>
        <v>#DIV/0!</v>
      </c>
      <c r="W21" s="28"/>
    </row>
    <row r="22" spans="1:23" hidden="1" x14ac:dyDescent="0.25">
      <c r="A22" s="18"/>
      <c r="B22" s="44"/>
      <c r="C22" s="43"/>
      <c r="D22" s="20"/>
      <c r="E22" s="21"/>
      <c r="F22" s="22">
        <f t="shared" si="1"/>
        <v>0</v>
      </c>
      <c r="G22" s="21"/>
      <c r="H22" s="23">
        <f t="shared" si="9"/>
        <v>0</v>
      </c>
      <c r="I22" s="21"/>
      <c r="J22" s="22">
        <f t="shared" si="8"/>
        <v>0</v>
      </c>
      <c r="K22" s="24"/>
      <c r="L22" s="22">
        <f t="shared" ref="L22:L26" si="13">K22*D22</f>
        <v>0</v>
      </c>
      <c r="M22" s="22"/>
      <c r="N22" s="22">
        <f t="shared" ref="N22:N26" si="14">M22*D22</f>
        <v>0</v>
      </c>
      <c r="O22" s="22"/>
      <c r="P22" s="22"/>
      <c r="Q22" s="22" t="e">
        <f t="shared" si="10"/>
        <v>#DIV/0!</v>
      </c>
      <c r="R22" s="25">
        <f t="shared" si="11"/>
        <v>0</v>
      </c>
      <c r="S22" s="25">
        <f t="shared" si="12"/>
        <v>0</v>
      </c>
      <c r="T22" s="26" t="e">
        <f t="shared" si="6"/>
        <v>#DIV/0!</v>
      </c>
      <c r="U22" s="26" t="e">
        <f t="shared" si="0"/>
        <v>#DIV/0!</v>
      </c>
      <c r="V22" s="27" t="e">
        <f t="shared" si="7"/>
        <v>#DIV/0!</v>
      </c>
      <c r="W22" s="28"/>
    </row>
    <row r="23" spans="1:23" hidden="1" x14ac:dyDescent="0.25">
      <c r="A23" s="18"/>
      <c r="B23" s="44"/>
      <c r="C23" s="43"/>
      <c r="D23" s="20"/>
      <c r="E23" s="21"/>
      <c r="F23" s="22">
        <f t="shared" si="1"/>
        <v>0</v>
      </c>
      <c r="G23" s="21"/>
      <c r="H23" s="23">
        <f t="shared" si="9"/>
        <v>0</v>
      </c>
      <c r="I23" s="21"/>
      <c r="J23" s="22">
        <f t="shared" si="8"/>
        <v>0</v>
      </c>
      <c r="K23" s="24"/>
      <c r="L23" s="22"/>
      <c r="M23" s="22"/>
      <c r="N23" s="22"/>
      <c r="O23" s="22"/>
      <c r="P23" s="22"/>
      <c r="Q23" s="22" t="e">
        <f t="shared" si="10"/>
        <v>#DIV/0!</v>
      </c>
      <c r="R23" s="25">
        <f t="shared" si="11"/>
        <v>0</v>
      </c>
      <c r="S23" s="25">
        <f t="shared" si="12"/>
        <v>0</v>
      </c>
      <c r="T23" s="26" t="e">
        <f t="shared" si="6"/>
        <v>#DIV/0!</v>
      </c>
      <c r="U23" s="26" t="e">
        <f t="shared" si="0"/>
        <v>#DIV/0!</v>
      </c>
      <c r="V23" s="27" t="e">
        <f t="shared" si="7"/>
        <v>#DIV/0!</v>
      </c>
      <c r="W23" s="28"/>
    </row>
    <row r="24" spans="1:23" hidden="1" x14ac:dyDescent="0.25">
      <c r="A24" s="18"/>
      <c r="B24" s="44"/>
      <c r="C24" s="43"/>
      <c r="D24" s="20"/>
      <c r="E24" s="21"/>
      <c r="F24" s="22">
        <f t="shared" si="1"/>
        <v>0</v>
      </c>
      <c r="G24" s="21"/>
      <c r="H24" s="23">
        <f t="shared" si="9"/>
        <v>0</v>
      </c>
      <c r="I24" s="21"/>
      <c r="J24" s="22">
        <f t="shared" si="8"/>
        <v>0</v>
      </c>
      <c r="K24" s="24"/>
      <c r="L24" s="22"/>
      <c r="M24" s="22"/>
      <c r="N24" s="22"/>
      <c r="O24" s="22"/>
      <c r="P24" s="22"/>
      <c r="Q24" s="22" t="e">
        <f t="shared" si="10"/>
        <v>#DIV/0!</v>
      </c>
      <c r="R24" s="25">
        <f t="shared" si="11"/>
        <v>0</v>
      </c>
      <c r="S24" s="25">
        <f t="shared" si="12"/>
        <v>0</v>
      </c>
      <c r="T24" s="26" t="e">
        <f t="shared" si="6"/>
        <v>#DIV/0!</v>
      </c>
      <c r="U24" s="26" t="e">
        <f t="shared" si="0"/>
        <v>#DIV/0!</v>
      </c>
      <c r="V24" s="27" t="e">
        <f t="shared" si="7"/>
        <v>#DIV/0!</v>
      </c>
      <c r="W24" s="28"/>
    </row>
    <row r="25" spans="1:23" hidden="1" x14ac:dyDescent="0.25">
      <c r="A25" s="18"/>
      <c r="B25" s="44"/>
      <c r="C25" s="43"/>
      <c r="D25" s="20"/>
      <c r="E25" s="21"/>
      <c r="F25" s="22">
        <f t="shared" si="1"/>
        <v>0</v>
      </c>
      <c r="G25" s="21"/>
      <c r="H25" s="23">
        <f>G25*D25</f>
        <v>0</v>
      </c>
      <c r="I25" s="21"/>
      <c r="J25" s="22">
        <f t="shared" si="8"/>
        <v>0</v>
      </c>
      <c r="K25" s="24"/>
      <c r="L25" s="22"/>
      <c r="M25" s="22"/>
      <c r="N25" s="22"/>
      <c r="O25" s="22"/>
      <c r="P25" s="22"/>
      <c r="Q25" s="22" t="e">
        <f t="shared" si="10"/>
        <v>#DIV/0!</v>
      </c>
      <c r="R25" s="25">
        <f t="shared" si="11"/>
        <v>0</v>
      </c>
      <c r="S25" s="25">
        <f t="shared" si="12"/>
        <v>0</v>
      </c>
      <c r="T25" s="26" t="e">
        <f t="shared" si="6"/>
        <v>#DIV/0!</v>
      </c>
      <c r="U25" s="26" t="e">
        <f t="shared" si="0"/>
        <v>#DIV/0!</v>
      </c>
      <c r="V25" s="27" t="e">
        <f t="shared" si="7"/>
        <v>#DIV/0!</v>
      </c>
      <c r="W25" s="28"/>
    </row>
    <row r="26" spans="1:23" hidden="1" x14ac:dyDescent="0.25">
      <c r="A26" s="18"/>
      <c r="B26" s="44"/>
      <c r="C26" s="43"/>
      <c r="D26" s="20"/>
      <c r="E26" s="21"/>
      <c r="F26" s="22">
        <f t="shared" si="1"/>
        <v>0</v>
      </c>
      <c r="G26" s="21"/>
      <c r="H26" s="22">
        <f t="shared" si="9"/>
        <v>0</v>
      </c>
      <c r="I26" s="21"/>
      <c r="J26" s="22">
        <f t="shared" si="8"/>
        <v>0</v>
      </c>
      <c r="K26" s="24"/>
      <c r="L26" s="22">
        <f t="shared" si="13"/>
        <v>0</v>
      </c>
      <c r="M26" s="22"/>
      <c r="N26" s="22">
        <f t="shared" si="14"/>
        <v>0</v>
      </c>
      <c r="O26" s="22"/>
      <c r="P26" s="22"/>
      <c r="Q26" s="22" t="e">
        <f t="shared" si="10"/>
        <v>#DIV/0!</v>
      </c>
      <c r="R26" s="25">
        <f t="shared" si="11"/>
        <v>0</v>
      </c>
      <c r="S26" s="25">
        <f t="shared" si="12"/>
        <v>0</v>
      </c>
      <c r="T26" s="25" t="e">
        <f t="shared" si="6"/>
        <v>#DIV/0!</v>
      </c>
      <c r="U26" s="26" t="e">
        <f t="shared" si="0"/>
        <v>#DIV/0!</v>
      </c>
      <c r="V26" s="27" t="e">
        <f t="shared" si="7"/>
        <v>#DIV/0!</v>
      </c>
      <c r="W26" s="28"/>
    </row>
    <row r="27" spans="1:23" s="29" customFormat="1" ht="27.75" customHeight="1" x14ac:dyDescent="0.25">
      <c r="A27" s="50" t="s">
        <v>27</v>
      </c>
      <c r="B27" s="51"/>
      <c r="C27" s="30"/>
      <c r="D27" s="31">
        <f>SUM(D13:D13)</f>
        <v>900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3">
        <f>SUMIF(V13:V26,"&gt;0")</f>
        <v>216153</v>
      </c>
    </row>
    <row r="28" spans="1:23" s="34" customFormat="1" x14ac:dyDescent="0.25">
      <c r="A28" s="35"/>
      <c r="S28" s="36"/>
    </row>
    <row r="29" spans="1:23" ht="33.75" hidden="1" customHeight="1" x14ac:dyDescent="0.25">
      <c r="A29" s="52" t="s">
        <v>28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4"/>
    </row>
    <row r="30" spans="1:23" ht="52.5" customHeight="1" x14ac:dyDescent="0.25">
      <c r="A30" s="55" t="s">
        <v>34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7"/>
    </row>
    <row r="31" spans="1:23" ht="100.5" customHeight="1" x14ac:dyDescent="0.25">
      <c r="A31" s="47" t="s">
        <v>29</v>
      </c>
      <c r="B31" s="48"/>
      <c r="C31" s="49" t="s">
        <v>30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</row>
    <row r="32" spans="1:23" ht="57.75" customHeight="1" x14ac:dyDescent="0.25">
      <c r="A32" s="47" t="s">
        <v>31</v>
      </c>
      <c r="B32" s="48"/>
      <c r="C32" s="49" t="s">
        <v>32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</row>
    <row r="33" spans="1:22" ht="44.25" customHeight="1" x14ac:dyDescent="0.25">
      <c r="A33" s="47" t="s">
        <v>19</v>
      </c>
      <c r="B33" s="48"/>
      <c r="C33" s="49" t="s">
        <v>33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</row>
    <row r="34" spans="1:22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x14ac:dyDescent="0.25">
      <c r="B35" s="38"/>
      <c r="C35" s="38"/>
      <c r="D35" s="39"/>
      <c r="E35" s="40"/>
      <c r="F35" s="41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2"/>
      <c r="S35" s="40"/>
      <c r="T35" s="40"/>
      <c r="U35" s="40"/>
      <c r="V35" s="40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C10:D11"/>
    <mergeCell ref="E10:F10"/>
    <mergeCell ref="G10:H10"/>
    <mergeCell ref="E11:F11"/>
    <mergeCell ref="G11:H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2023-05-11T09:12:10Z</cp:lastPrinted>
  <dcterms:created xsi:type="dcterms:W3CDTF">2021-01-18T05:46:41Z</dcterms:created>
  <dcterms:modified xsi:type="dcterms:W3CDTF">2023-05-11T09:15:10Z</dcterms:modified>
</cp:coreProperties>
</file>